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R25" i="14"/>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5" i="14"/>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<sst xmlns="http://schemas.openxmlformats.org/spreadsheetml/2006/main" count="1198" uniqueCount="426">
  <si>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</si>
  <si>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</si>
  <si>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</si>
  <si>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</si>
  <si>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</si>
  <si>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</si>
  <si>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</si>
  <si>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</si>
  <si>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</si>
  <si>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</si>
  <si>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</si>
  <si>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</si>
  <si>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</si>
  <si>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</si>
  <si>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</si>
  <si>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</si>
  <si>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</si>
  <si>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</si>
  <si>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</si>
  <si>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</si>
  <si>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</si>
  <si>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</si>
  <si>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</si>
  <si>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</si>
  <si>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</si>
  <si>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</si>
  <si>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</si>
  <si>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</si>
  <si>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</si>
  <si>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</si>
  <si>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</si>
  <si>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</si>
  <si>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</si>
  <si>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</si>
  <si>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</si>
  <si>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</si>
  <si>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</si>
  <si>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</si>
  <si>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</si>
  <si>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</si>
  <si>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</si>
  <si>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</si>
  <si>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</si>
  <si>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</si>
  <si>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</si>
  <si>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</si>
  <si>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</si>
  <si>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</si>
  <si>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</si>
  <si>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</si>
  <si>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</si>
  <si>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</si>
  <si>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</si>
  <si>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</si>
  <si>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</si>
  <si>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</si>
  <si>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</si>
  <si>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</si>
  <si>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</si>
  <si>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</si>
  <si>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</si>
  <si>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</si>
  <si>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</si>
  <si>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</si>
  <si>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</si>
  <si>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</si>
  <si>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</si>
  <si>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</si>
  <si>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</si>
  <si>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</si>
  <si>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</si>
  <si>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</si>
  <si>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</si>
  <si>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</si>
  <si>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</si>
  <si>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</si>
  <si>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</si>
  <si>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</si>
  <si>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</si>
  <si>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</si>
  <si>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</si>
  <si>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</si>
  <si>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</si>
  <si>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</si>
  <si>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</si>
  <si>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</si>
  <si>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</si>
  <si>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</si>
  <si>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</si>
  <si>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</si>
  <si>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</si>
  <si>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</si>
  <si>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</si>
  <si>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</si>
  <si>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</si>
  <si>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</si>
  <si>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</si>
  <si>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</si>
  <si>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</si>
  <si>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</si>
  <si>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</si>
  <si>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</si>
  <si>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</si>
  <si>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</si>
  <si>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</si>
  <si>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</si>
  <si>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</si>
  <si>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</si>
  <si>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</si>
  <si>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</si>
  <si>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</si>
  <si>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</si>
  <si>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</si>
  <si>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</si>
  <si>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</si>
  <si>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</si>
  <si>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</si>
  <si>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</si>
  <si>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</si>
  <si>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</si>
  <si>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</si>
  <si>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</si>
  <si>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</si>
  <si>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</si>
  <si>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</si>
  <si>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</si>
  <si>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</si>
  <si>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</si>
  <si>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</si>
  <si>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</si>
  <si>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</si>
  <si>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</si>
  <si>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</si>
  <si>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</si>
  <si>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</si>
  <si>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</si>
  <si>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</si>
  <si>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</si>
  <si>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</si>
  <si>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</si>
  <si>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</si>
  <si>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</si>
  <si>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</si>
  <si>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</si>
  <si>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</si>
  <si>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</si>
  <si>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</si>
  <si>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</si>
  <si>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</si>
  <si>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</si>
  <si>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</si>
  <si>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</si>
  <si>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</si>
  <si>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</si>
  <si>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</si>
  <si>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</si>
  <si>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</si>
  <si>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</si>
  <si>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</si>
  <si>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</si>
  <si>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</si>
  <si>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</si>
  <si>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</si>
  <si>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</si>
  <si>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</si>
  <si>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</si>
  <si>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</si>
  <si>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</si>
  <si>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</si>
  <si>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</si>
  <si>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</si>
  <si>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</si>
  <si>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</si>
  <si>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</si>
  <si>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</si>
  <si>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</si>
  <si>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</si>
  <si>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</si>
  <si>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</si>
  <si>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</si>
  <si>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</si>
  <si>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</si>
  <si>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</si>
  <si>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</si>
  <si>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</si>
  <si>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</si>
  <si>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</si>
  <si>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</si>
  <si>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</si>
  <si>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</si>
  <si>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</si>
  <si>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</si>
  <si>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</si>
  <si>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</si>
  <si>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</si>
  <si>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</si>
  <si>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</si>
  <si>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</si>
  <si>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</si>
  <si>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</si>
  <si>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</si>
  <si>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</si>
  <si>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</si>
  <si>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</si>
  <si>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</si>
  <si>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</si>
  <si>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</si>
  <si>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</si>
  <si>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</si>
  <si>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</si>
  <si>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</si>
  <si>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</si>
  <si>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</si>
  <si>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</si>
  <si>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</si>
  <si>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</si>
  <si>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</si>
  <si>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</si>
  <si>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</si>
  <si>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</si>
  <si>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</si>
  <si>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</si>
  <si>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</si>
  <si>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</si>
  <si>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</si>
  <si>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</si>
  <si>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</si>
  <si>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</si>
  <si>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</si>
  <si>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</si>
  <si>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</si>
  <si>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</si>
  <si>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</si>
  <si>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</si>
  <si>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</si>
  <si>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</si>
  <si>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</si>
  <si>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</si>
  <si>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</si>
  <si>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</si>
  <si>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</si>
  <si>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</si>
  <si>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</si>
  <si>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</si>
  <si>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</si>
  <si>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</si>
  <si>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</si>
  <si>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</si>
  <si>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</si>
  <si>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</si>
  <si>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</si>
  <si>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</si>
  <si>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</si>
  <si>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</si>
  <si>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</si>
  <si>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</si>
  <si>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</si>
  <si>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</si>
  <si>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</si>
  <si>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</si>
  <si>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</si>
  <si>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</si>
  <si>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</si>
  <si>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</si>
  <si>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</si>
  <si>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</si>
  <si>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</si>
  <si>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</si>
  <si>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</si>
  <si>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</si>
  <si>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</si>
  <si>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</si>
  <si>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</si>
  <si>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</si>
  <si>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</si>
  <si>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</si>
  <si>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</si>
  <si>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</si>
  <si>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</si>
  <si>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</si>
  <si>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</si>
  <si>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</si>
  <si>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</si>
  <si>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</si>
  <si>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</si>
  <si>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</si>
  <si>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</si>
  <si>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</si>
  <si>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</si>
  <si>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</si>
  <si>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</si>
  <si>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</si>
  <si>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</si>
  <si>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</si>
  <si>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</si>
  <si>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</si>
  <si>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</si>
  <si>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</si>
  <si>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</si>
  <si>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</si>
  <si>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</si>
  <si>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</si>
  <si>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</si>
  <si>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</si>
  <si>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</si>
  <si>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</si>
  <si>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</si>
  <si>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</si>
  <si>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</si>
  <si>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</si>
  <si>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</si>
  <si>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</si>
  <si>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</si>
  <si>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</si>
  <si>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</si>
  <si>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</si>
  <si>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</si>
  <si>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</si>
  <si>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</si>
  <si>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</si>
  <si>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</si>
  <si>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</si>
  <si>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</si>
  <si>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</si>
  <si>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</si>
  <si>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</si>
  <si>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</si>
  <si>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</si>
  <si>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</si>
  <si>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</si>
  <si>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</si>
  <si>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</si>
  <si>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</si>
  <si>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</si>
  <si>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</si>
  <si>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</si>
  <si>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</si>
  <si>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</si>
  <si>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</si>
  <si>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</si>
  <si>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</si>
  <si>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</si>
  <si>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</si>
  <si>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</si>
  <si>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</si>
  <si>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</si>
  <si>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</si>
  <si>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</si>
  <si>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</si>
  <si>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</si>
  <si>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</si>
  <si>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</si>
  <si>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</si>
  <si>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</si>
  <si>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</si>
  <si>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</si>
  <si>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</si>
  <si>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</si>
  <si>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</si>
  <si>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</si>
  <si>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</si>
  <si>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</si>
  <si>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</si>
  <si>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</si>
  <si>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</si>
  <si>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</si>
  <si>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</si>
  <si>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</si>
  <si>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</si>
  <si>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</si>
  <si>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</si>
  <si>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</si>
  <si>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</si>
  <si>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</si>
  <si>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</si>
  <si>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</si>
  <si>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</si>
  <si>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</si>
  <si>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</si>
  <si>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</si>
  <si>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</si>
  <si>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</si>
  <si>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</si>
  <si>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</si>
  <si>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</si>
  <si>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</si>
  <si>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</si>
  <si>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</si>
  <si>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</si>
  <si>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</si>
  <si>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</si>
  <si>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</si>
  <si>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</si>
  <si>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</si>
  <si>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</si>
  <si>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</si>
  <si>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</si>
  <si>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</si>
  <si>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</si>
  <si>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</si>
  <si>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</si>
  <si>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</si>
  <si>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</si>
  <si>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</si>
  <si>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</si>
  <si>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</si>
  <si>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</si>
  <si>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</si>
  <si>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</si>
  <si>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</si>
  <si>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</si>
  <si>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</si>
  <si>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</si>
  <si>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</si>
  <si>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</si>
  <si>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</si>
  <si>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</si>
  <si>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</si>
  <si>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</si>
  <si>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</si>
  <si>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</si>
  <si>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Электроснабжение ЭПУ потребителей в соответствии с договором на ТП № 3-38-23-4829 г. Краснодар</t>
  </si>
  <si>
    <t>0,12 км;</t>
  </si>
  <si>
    <t>ВЛИ-0,4 кВ от РУ-0,4 кВ ТП-349 ул. им. 40-летия Победы, 4</t>
  </si>
  <si>
    <t>СИП-2 сечением 70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</si>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</sst>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70" zoomScaleNormal="100" zoomScaleSheetLayoutView="70" workbookViewId="0">
      <selection activeCell="A49" sqref="A49:C49"/>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421</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422</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0.80259353099999997</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0.65786354999999996</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f>'1. паспорт местоположение'!A12:C12</f>
        <v>0</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Электроснабжение ЭПУ потребителей в соответствии с договором на ТП № 3-38-23-4829 г. Краснодар</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f>'1. паспорт местоположение'!A12:C12</f>
        <v>0</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Электроснабжение ЭПУ потребителей в соответствии с договором на ТП № 3-38-23-4829 г. Краснодар</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R26" sqref="R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f>'1. паспорт местоположение'!A12:C12</f>
        <v>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Электроснабжение ЭПУ потребителей в соответствии с договором на ТП № 3-38-23-4829 г. Краснодар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423</v>
      </c>
      <c r="D25" s="222" t="str">
        <f>B25</f>
        <v>н/д</v>
      </c>
      <c r="E25" s="152" t="str">
        <f>C25</f>
        <v>ВЛИ-0,4 кВ от РУ-0,4 кВ ТП-349 ул. им. 40-летия Победы, 4</v>
      </c>
      <c r="F25" s="90" t="s">
        <v>285</v>
      </c>
      <c r="G25" s="218">
        <v>0.4</v>
      </c>
      <c r="H25" s="218" t="str">
        <f>F25</f>
        <v>н/д</v>
      </c>
      <c r="I25" s="218">
        <f>G25</f>
        <v>0.4</v>
      </c>
      <c r="J25" s="218">
        <v>2026</v>
      </c>
      <c r="K25" s="218" t="s">
        <v>285</v>
      </c>
      <c r="L25" s="218">
        <v>1</v>
      </c>
      <c r="M25" s="218" t="s">
        <v>285</v>
      </c>
      <c r="N25" s="219" t="s">
        <v>424</v>
      </c>
      <c r="O25" s="218" t="s">
        <v>285</v>
      </c>
      <c r="P25" s="219" t="s">
        <v>418</v>
      </c>
      <c r="Q25" s="218" t="s">
        <v>285</v>
      </c>
      <c r="R25" s="219" t="str">
        <f>LEFT('1. паспорт местоположение'!C39,4)</f>
        <v>0,12</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f>'1. паспорт местоположение'!A12:C12</f>
        <v>0</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Электроснабжение ЭПУ потребителей в соответствии с договором на ТП № 3-38-23-4829 г. Краснодар</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3-38-23-4829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70 мм2 - 0,12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425</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f>'1. паспорт местоположение'!A12:C12</f>
        <v>0</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Электроснабжение ЭПУ потребителей в соответствии с договором на ТП № 3-38-23-4829 г. Краснодар</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f>'1. паспорт местоположение'!A12:C12</f>
        <v>0</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Электроснабжение ЭПУ потребителей в соответствии с договором на ТП № 3-38-23-4829 г. Краснодар</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f>'1. паспорт местоположение'!A12:C12</f>
        <v>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Электроснабжение ЭПУ потребителей в соответствии с договором на ТП № 3-38-23-4829 г. Краснодар</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0.80259353099999997</v>
      </c>
      <c r="AE24" s="37">
        <f>'1. паспорт местоположение'!C47</f>
        <v>0.80259353099999997</v>
      </c>
      <c r="AF24" s="37">
        <f>P24+L24+T24+X24+AB24</f>
        <v>0</v>
      </c>
      <c r="AG24" s="37">
        <f>AD24+N24+R24+V24+Z24</f>
        <v>0.80259353099999997</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0.80259353099999997</v>
      </c>
      <c r="AE27" s="221">
        <f>AE24</f>
        <v>0.80259353099999997</v>
      </c>
      <c r="AF27" s="37">
        <f t="shared" si="1"/>
        <v>0</v>
      </c>
      <c r="AG27" s="37">
        <f t="shared" si="2"/>
        <v>0.80259353099999997</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0.65786354999999996</v>
      </c>
      <c r="AE30" s="37">
        <f>'1. паспорт местоположение'!C48</f>
        <v>0.65786354999999996</v>
      </c>
      <c r="AF30" s="37">
        <f t="shared" si="1"/>
        <v>0</v>
      </c>
      <c r="AG30" s="37">
        <f t="shared" si="2"/>
        <v>0.65786354999999996</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0,12</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0.12</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0,12</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0.12</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L26" sqref="L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f>'1. паспорт местоположение'!A12:C12</f>
        <v>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Электроснабжение ЭПУ потребителей в соответствии с договором на ТП № 3-38-23-4829 г. Краснодар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0,12</v>
      </c>
      <c r="J26" s="158" t="s">
        <v>285</v>
      </c>
      <c r="K26" s="158" t="s">
        <v>285</v>
      </c>
      <c r="L26" s="158" t="s">
        <v>285</v>
      </c>
      <c r="M26" s="159" t="s">
        <v>395</v>
      </c>
      <c r="N26" s="223" t="str">
        <f>A15</f>
        <v>Электроснабжение ЭПУ потребителей в соответствии с договором на ТП № 3-38-23-4829 г. Краснодар</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f>'1. паспорт местоположение'!A12:C12</f>
        <v>0</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Электроснабжение ЭПУ потребителей в соответствии с договором на ТП № 3-38-23-4829 г. Краснодар</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3-38-23-4829 г. Краснодар</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0.80259353099999997</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2026-08-07T08:01:06Z</dcterms:modified>
</cp:coreProperties>
</file>